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7" i="1"/>
  <c r="W17"/>
  <c r="X17"/>
  <c r="Y17"/>
  <c r="Z17"/>
  <c r="K17"/>
  <c r="L17"/>
  <c r="M17"/>
  <c r="N17"/>
  <c r="O17"/>
  <c r="P17"/>
  <c r="Q17"/>
  <c r="R17"/>
  <c r="S17"/>
  <c r="T17"/>
  <c r="U17"/>
  <c r="V17"/>
  <c r="D17"/>
  <c r="E17"/>
  <c r="F17"/>
  <c r="G17"/>
  <c r="H17"/>
  <c r="I17"/>
  <c r="J17"/>
  <c r="C17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<sst xmlns="http://schemas.openxmlformats.org/spreadsheetml/2006/main" count="115" uniqueCount="50">
  <si>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</si>
  <si>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</si>
  <si>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</si>
  <si>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</si>
  <si>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</si>
  <si>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</si>
  <si>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</si>
  <si>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</si>
  <si>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</si>
  <si>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</si>
  <si>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</si>
  <si>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</si>
  <si>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</si>
  <si>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</si>
  <si>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</si>
  <si>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</si>
  <si>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</si>
  <si>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</si>
  <si>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</si>
  <si>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</si>
  <si>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</si>
  <si>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</si>
  <si>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</si>
  <si>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</si>
  <si>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</si>
  <si>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</si>
  <si>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</si>
  <si>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</si>
  <si>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</si>
  <si>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</si>
  <si>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</si>
  <si>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</si>
  <si>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</si>
  <si>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</si>
  <si>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</si>
  <si>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</si>
  <si>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</si>
  <si>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</si>
  <si>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</si>
  <si>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Демино</t>
  </si>
  <si>
    <t xml:space="preserve"> 0,4 Демино ТСН 1 ао</t>
  </si>
  <si>
    <t xml:space="preserve"> 10 Демино Т 1 ап</t>
  </si>
  <si>
    <t xml:space="preserve"> 10 Демино Т 2 ап</t>
  </si>
  <si>
    <t xml:space="preserve"> 10 Демино-Борок ао</t>
  </si>
  <si>
    <t xml:space="preserve"> 10 Демино-Верховино ао</t>
  </si>
  <si>
    <t xml:space="preserve"> 10 Демино-Полежаево ао</t>
  </si>
  <si>
    <t xml:space="preserve"> 10 Демино-Полежаево ап</t>
  </si>
  <si>
    <t xml:space="preserve"> 10 Демино-Путилово ао</t>
  </si>
  <si>
    <t xml:space="preserve"> 10 Демино-Серпово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</si>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</sst>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2"/>
  <sheetViews>
    <sheetView tabSelected="1" topLeftCell="B1" zoomScaleNormal="100" zoomScaleSheetLayoutView="100" workbookViewId="0">
      <selection activeCell="L19" sqref="L19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>
      <c r="A9" s="7"/>
      <c r="B9" s="8" t="s">
        <v>41</v>
      </c>
      <c r="C9" s="14">
        <v>46.2</v>
      </c>
      <c r="D9" s="15">
        <v>48.6</v>
      </c>
      <c r="E9" s="15">
        <v>38.4</v>
      </c>
      <c r="F9" s="15">
        <v>41.4</v>
      </c>
      <c r="G9" s="15">
        <v>46.800000000000004</v>
      </c>
      <c r="H9" s="15">
        <v>52.2</v>
      </c>
      <c r="I9" s="15">
        <v>56.7</v>
      </c>
      <c r="J9" s="15">
        <v>76.5</v>
      </c>
      <c r="K9" s="15">
        <v>104.4</v>
      </c>
      <c r="L9" s="16">
        <v>105.9</v>
      </c>
      <c r="M9" s="16">
        <v>117.9</v>
      </c>
      <c r="N9" s="16">
        <v>112.8</v>
      </c>
      <c r="O9" s="16">
        <v>80.100000000000009</v>
      </c>
      <c r="P9" s="16">
        <v>99.9</v>
      </c>
      <c r="Q9" s="16">
        <v>94.8</v>
      </c>
      <c r="R9" s="16">
        <v>100.2</v>
      </c>
      <c r="S9" s="16">
        <v>98.4</v>
      </c>
      <c r="T9" s="16">
        <v>66.900000000000006</v>
      </c>
      <c r="U9" s="16">
        <v>78.600000000000009</v>
      </c>
      <c r="V9" s="16">
        <v>66.900000000000006</v>
      </c>
      <c r="W9" s="16">
        <v>72.600000000000009</v>
      </c>
      <c r="X9" s="16">
        <v>69.3</v>
      </c>
      <c r="Y9" s="16">
        <v>58.800000000000004</v>
      </c>
      <c r="Z9" s="55">
        <v>52.5</v>
      </c>
      <c r="AA9" s="65">
        <v>1786.8</v>
      </c>
    </row>
    <row r="10" spans="1:27">
      <c r="A10" s="7"/>
      <c r="B10" s="8" t="s">
        <v>42</v>
      </c>
      <c r="C10" s="14">
        <v>99</v>
      </c>
      <c r="D10" s="15">
        <v>100.5</v>
      </c>
      <c r="E10" s="15">
        <v>90</v>
      </c>
      <c r="F10" s="15">
        <v>88.8</v>
      </c>
      <c r="G10" s="15">
        <v>105</v>
      </c>
      <c r="H10" s="15">
        <v>153.30000000000001</v>
      </c>
      <c r="I10" s="15">
        <v>187.8</v>
      </c>
      <c r="J10" s="15">
        <v>236.1</v>
      </c>
      <c r="K10" s="15">
        <v>335.40000000000003</v>
      </c>
      <c r="L10" s="16">
        <v>310.8</v>
      </c>
      <c r="M10" s="16">
        <v>283.8</v>
      </c>
      <c r="N10" s="16">
        <v>294.3</v>
      </c>
      <c r="O10" s="16">
        <v>193.5</v>
      </c>
      <c r="P10" s="16">
        <v>293.10000000000002</v>
      </c>
      <c r="Q10" s="16">
        <v>276.3</v>
      </c>
      <c r="R10" s="16">
        <v>273.60000000000002</v>
      </c>
      <c r="S10" s="16">
        <v>253.20000000000002</v>
      </c>
      <c r="T10" s="16">
        <v>205.5</v>
      </c>
      <c r="U10" s="16">
        <v>203.4</v>
      </c>
      <c r="V10" s="16">
        <v>203.4</v>
      </c>
      <c r="W10" s="16">
        <v>194.70000000000002</v>
      </c>
      <c r="X10" s="16">
        <v>174.6</v>
      </c>
      <c r="Y10" s="16">
        <v>136.19999999999999</v>
      </c>
      <c r="Z10" s="55">
        <v>113.10000000000001</v>
      </c>
      <c r="AA10" s="65">
        <v>4805.4000000000005</v>
      </c>
    </row>
    <row r="11" spans="1:27">
      <c r="A11" s="7"/>
      <c r="B11" s="8" t="s">
        <v>43</v>
      </c>
      <c r="C11" s="14">
        <v>55.800000000000004</v>
      </c>
      <c r="D11" s="15">
        <v>51</v>
      </c>
      <c r="E11" s="15">
        <v>49.800000000000004</v>
      </c>
      <c r="F11" s="15">
        <v>49.800000000000004</v>
      </c>
      <c r="G11" s="15">
        <v>60.6</v>
      </c>
      <c r="H11" s="15">
        <v>89.8</v>
      </c>
      <c r="I11" s="15">
        <v>118</v>
      </c>
      <c r="J11" s="15">
        <v>136</v>
      </c>
      <c r="K11" s="15">
        <v>146.4</v>
      </c>
      <c r="L11" s="16">
        <v>138.4</v>
      </c>
      <c r="M11" s="16">
        <v>127.8</v>
      </c>
      <c r="N11" s="16">
        <v>128.80000000000001</v>
      </c>
      <c r="O11" s="16">
        <v>121.4</v>
      </c>
      <c r="P11" s="16">
        <v>117.2</v>
      </c>
      <c r="Q11" s="16">
        <v>115.2</v>
      </c>
      <c r="R11" s="16">
        <v>110</v>
      </c>
      <c r="S11" s="16">
        <v>108.60000000000001</v>
      </c>
      <c r="T11" s="16">
        <v>119.8</v>
      </c>
      <c r="U11" s="16">
        <v>127.8</v>
      </c>
      <c r="V11" s="16">
        <v>122.4</v>
      </c>
      <c r="W11" s="16">
        <v>116.2</v>
      </c>
      <c r="X11" s="16">
        <v>100.4</v>
      </c>
      <c r="Y11" s="16">
        <v>77</v>
      </c>
      <c r="Z11" s="55">
        <v>57.2</v>
      </c>
      <c r="AA11" s="65">
        <v>2445.3999999999996</v>
      </c>
    </row>
    <row r="12" spans="1:27">
      <c r="A12" s="7"/>
      <c r="B12" s="8" t="s">
        <v>44</v>
      </c>
      <c r="C12" s="14">
        <v>15.700000000000001</v>
      </c>
      <c r="D12" s="15">
        <v>23.8</v>
      </c>
      <c r="E12" s="15">
        <v>16.100000000000001</v>
      </c>
      <c r="F12" s="15">
        <v>15</v>
      </c>
      <c r="G12" s="15">
        <v>19.400000000000002</v>
      </c>
      <c r="H12" s="15">
        <v>30.7</v>
      </c>
      <c r="I12" s="15">
        <v>27.900000000000002</v>
      </c>
      <c r="J12" s="15">
        <v>32.700000000000003</v>
      </c>
      <c r="K12" s="15">
        <v>52.4</v>
      </c>
      <c r="L12" s="16">
        <v>44.9</v>
      </c>
      <c r="M12" s="16">
        <v>38.1</v>
      </c>
      <c r="N12" s="16">
        <v>43.7</v>
      </c>
      <c r="O12" s="16">
        <v>27.400000000000002</v>
      </c>
      <c r="P12" s="16">
        <v>37.6</v>
      </c>
      <c r="Q12" s="16">
        <v>39.9</v>
      </c>
      <c r="R12" s="16">
        <v>41</v>
      </c>
      <c r="S12" s="16">
        <v>38.6</v>
      </c>
      <c r="T12" s="16">
        <v>40.4</v>
      </c>
      <c r="U12" s="16">
        <v>30.400000000000002</v>
      </c>
      <c r="V12" s="16">
        <v>31.5</v>
      </c>
      <c r="W12" s="16">
        <v>29.2</v>
      </c>
      <c r="X12" s="16">
        <v>29.400000000000002</v>
      </c>
      <c r="Y12" s="16">
        <v>23.2</v>
      </c>
      <c r="Z12" s="55">
        <v>24.6</v>
      </c>
      <c r="AA12" s="65">
        <v>753.6</v>
      </c>
    </row>
    <row r="13" spans="1:27">
      <c r="A13" s="7"/>
      <c r="B13" s="8" t="s">
        <v>45</v>
      </c>
      <c r="C13" s="14">
        <v>27.6</v>
      </c>
      <c r="D13" s="15">
        <v>25.8</v>
      </c>
      <c r="E13" s="15">
        <v>24.400000000000002</v>
      </c>
      <c r="F13" s="15">
        <v>24.2</v>
      </c>
      <c r="G13" s="15">
        <v>25.2</v>
      </c>
      <c r="H13" s="15">
        <v>32.4</v>
      </c>
      <c r="I13" s="15">
        <v>42.4</v>
      </c>
      <c r="J13" s="15">
        <v>67.599999999999994</v>
      </c>
      <c r="K13" s="15">
        <v>137</v>
      </c>
      <c r="L13" s="16">
        <v>128.19999999999999</v>
      </c>
      <c r="M13" s="16">
        <v>118.2</v>
      </c>
      <c r="N13" s="16">
        <v>122.2</v>
      </c>
      <c r="O13" s="16">
        <v>45</v>
      </c>
      <c r="P13" s="16">
        <v>138.80000000000001</v>
      </c>
      <c r="Q13" s="16">
        <v>121.4</v>
      </c>
      <c r="R13" s="16">
        <v>123.4</v>
      </c>
      <c r="S13" s="16">
        <v>106</v>
      </c>
      <c r="T13" s="16">
        <v>45.800000000000004</v>
      </c>
      <c r="U13" s="16">
        <v>45.800000000000004</v>
      </c>
      <c r="V13" s="16">
        <v>49.6</v>
      </c>
      <c r="W13" s="16">
        <v>49.6</v>
      </c>
      <c r="X13" s="16">
        <v>44.6</v>
      </c>
      <c r="Y13" s="16">
        <v>36.4</v>
      </c>
      <c r="Z13" s="55">
        <v>31.400000000000002</v>
      </c>
      <c r="AA13" s="65">
        <v>1613</v>
      </c>
    </row>
    <row r="14" spans="1:27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>
      <c r="A15" s="7"/>
      <c r="B15" s="8" t="s">
        <v>47</v>
      </c>
      <c r="C15" s="14">
        <v>26.6</v>
      </c>
      <c r="D15" s="15">
        <v>27.7</v>
      </c>
      <c r="E15" s="15">
        <v>24</v>
      </c>
      <c r="F15" s="15">
        <v>23.5</v>
      </c>
      <c r="G15" s="15">
        <v>29</v>
      </c>
      <c r="H15" s="15">
        <v>30.8</v>
      </c>
      <c r="I15" s="15">
        <v>37.300000000000004</v>
      </c>
      <c r="J15" s="15">
        <v>45.2</v>
      </c>
      <c r="K15" s="15">
        <v>58.6</v>
      </c>
      <c r="L15" s="16">
        <v>72</v>
      </c>
      <c r="M15" s="16">
        <v>58.2</v>
      </c>
      <c r="N15" s="16">
        <v>59.4</v>
      </c>
      <c r="O15" s="16">
        <v>37.6</v>
      </c>
      <c r="P15" s="16">
        <v>56</v>
      </c>
      <c r="Q15" s="16">
        <v>61.300000000000004</v>
      </c>
      <c r="R15" s="16">
        <v>49.800000000000004</v>
      </c>
      <c r="S15" s="16">
        <v>55.6</v>
      </c>
      <c r="T15" s="16">
        <v>39.4</v>
      </c>
      <c r="U15" s="16">
        <v>39.300000000000004</v>
      </c>
      <c r="V15" s="16">
        <v>39.700000000000003</v>
      </c>
      <c r="W15" s="16">
        <v>42.1</v>
      </c>
      <c r="X15" s="16">
        <v>39.200000000000003</v>
      </c>
      <c r="Y15" s="16">
        <v>33.9</v>
      </c>
      <c r="Z15" s="55">
        <v>27.8</v>
      </c>
      <c r="AA15" s="65">
        <v>1013.9999999999999</v>
      </c>
    </row>
    <row r="16" spans="1:27">
      <c r="A16" s="7"/>
      <c r="B16" s="8" t="s">
        <v>48</v>
      </c>
      <c r="C16" s="14">
        <v>19.400000000000002</v>
      </c>
      <c r="D16" s="15">
        <v>20.5</v>
      </c>
      <c r="E16" s="15">
        <v>14.4</v>
      </c>
      <c r="F16" s="15">
        <v>17.900000000000002</v>
      </c>
      <c r="G16" s="15">
        <v>17.600000000000001</v>
      </c>
      <c r="H16" s="15">
        <v>21.3</v>
      </c>
      <c r="I16" s="15">
        <v>19</v>
      </c>
      <c r="J16" s="15">
        <v>31.2</v>
      </c>
      <c r="K16" s="15">
        <v>45.6</v>
      </c>
      <c r="L16" s="16">
        <v>33.700000000000003</v>
      </c>
      <c r="M16" s="16">
        <v>59.5</v>
      </c>
      <c r="N16" s="16">
        <v>53.1</v>
      </c>
      <c r="O16" s="16">
        <v>42.300000000000004</v>
      </c>
      <c r="P16" s="16">
        <v>43.5</v>
      </c>
      <c r="Q16" s="16">
        <v>33.5</v>
      </c>
      <c r="R16" s="16">
        <v>50.2</v>
      </c>
      <c r="S16" s="16">
        <v>42.4</v>
      </c>
      <c r="T16" s="16">
        <v>27.6</v>
      </c>
      <c r="U16" s="16">
        <v>39</v>
      </c>
      <c r="V16" s="16">
        <v>26.900000000000002</v>
      </c>
      <c r="W16" s="16">
        <v>30.3</v>
      </c>
      <c r="X16" s="16">
        <v>30.1</v>
      </c>
      <c r="Y16" s="16">
        <v>24.7</v>
      </c>
      <c r="Z16" s="55">
        <v>24.400000000000002</v>
      </c>
      <c r="AA16" s="65">
        <v>768.1</v>
      </c>
    </row>
    <row r="17" spans="1:27" s="63" customFormat="1" ht="16.5" thickBot="1">
      <c r="A17" s="58"/>
      <c r="B17" s="59" t="s">
        <v>2</v>
      </c>
      <c r="C17" s="60">
        <f>SUM(C8:C16)</f>
        <v>290.29999999999995</v>
      </c>
      <c r="D17" s="60">
        <f>SUM(D8:D16)</f>
        <v>297.90000000000003</v>
      </c>
      <c r="E17" s="60">
        <f>SUM(E8:E16)</f>
        <v>257.10000000000002</v>
      </c>
      <c r="F17" s="60">
        <f>SUM(F8:F16)</f>
        <v>260.59999999999997</v>
      </c>
      <c r="G17" s="60">
        <f>SUM(G8:G16)</f>
        <v>303.60000000000002</v>
      </c>
      <c r="H17" s="60">
        <f>SUM(H8:H16)</f>
        <v>410.5</v>
      </c>
      <c r="I17" s="60">
        <f>SUM(I8:I16)</f>
        <v>489.09999999999997</v>
      </c>
      <c r="J17" s="60">
        <f>SUM(J8:J16)</f>
        <v>625.30000000000007</v>
      </c>
      <c r="K17" s="60">
        <f>SUM(K8:K16)</f>
        <v>879.80000000000007</v>
      </c>
      <c r="L17" s="60">
        <f>SUM(L8:L16)</f>
        <v>833.90000000000009</v>
      </c>
      <c r="M17" s="60">
        <f>SUM(M8:M16)</f>
        <v>803.50000000000011</v>
      </c>
      <c r="N17" s="60">
        <f>SUM(N8:N16)</f>
        <v>814.30000000000018</v>
      </c>
      <c r="O17" s="60">
        <f>SUM(O8:O16)</f>
        <v>547.29999999999995</v>
      </c>
      <c r="P17" s="60">
        <f>SUM(P8:P16)</f>
        <v>786.09999999999991</v>
      </c>
      <c r="Q17" s="60">
        <f>SUM(Q8:Q16)</f>
        <v>742.4</v>
      </c>
      <c r="R17" s="60">
        <f>SUM(R8:R16)</f>
        <v>748.19999999999993</v>
      </c>
      <c r="S17" s="60">
        <f>SUM(S8:S16)</f>
        <v>702.80000000000007</v>
      </c>
      <c r="T17" s="60">
        <f>SUM(T8:T16)</f>
        <v>545.4</v>
      </c>
      <c r="U17" s="60">
        <f>SUM(U8:U16)</f>
        <v>564.29999999999995</v>
      </c>
      <c r="V17" s="60">
        <f>SUM(V8:V16)</f>
        <v>540.40000000000009</v>
      </c>
      <c r="W17" s="60">
        <f>SUM(W8:W16)</f>
        <v>534.70000000000005</v>
      </c>
      <c r="X17" s="60">
        <f>SUM(X8:X16)</f>
        <v>487.59999999999997</v>
      </c>
      <c r="Y17" s="60">
        <f>SUM(Y8:Y16)</f>
        <v>390.19999999999993</v>
      </c>
      <c r="Z17" s="61">
        <f>SUM(Z8:Z16)</f>
        <v>331</v>
      </c>
      <c r="AA17" s="62">
        <f>SUM(AA8:AA16)</f>
        <v>13186.300000000001</v>
      </c>
    </row>
    <row r="20" spans="1:27" ht="15.75">
      <c r="A20" s="66"/>
      <c r="B20" s="66"/>
      <c r="C20" s="71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49</v>
      </c>
    </row>
    <row r="21" spans="1:27" ht="18.75">
      <c r="A21" s="66"/>
      <c r="B21" s="77" t="s">
        <v>39</v>
      </c>
      <c r="C21" s="71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1:27" ht="13.5" thickBo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32.25" thickBot="1">
      <c r="A23" s="75" t="s">
        <v>0</v>
      </c>
      <c r="B23" s="76" t="s">
        <v>1</v>
      </c>
      <c r="C23" s="78" t="s">
        <v>3</v>
      </c>
      <c r="D23" s="78" t="s">
        <v>4</v>
      </c>
      <c r="E23" s="78" t="s">
        <v>5</v>
      </c>
      <c r="F23" s="78" t="s">
        <v>6</v>
      </c>
      <c r="G23" s="78" t="s">
        <v>7</v>
      </c>
      <c r="H23" s="78" t="s">
        <v>8</v>
      </c>
      <c r="I23" s="78" t="s">
        <v>9</v>
      </c>
      <c r="J23" s="78" t="s">
        <v>10</v>
      </c>
      <c r="K23" s="78" t="s">
        <v>11</v>
      </c>
      <c r="L23" s="78" t="s">
        <v>12</v>
      </c>
      <c r="M23" s="78" t="s">
        <v>13</v>
      </c>
      <c r="N23" s="78" t="s">
        <v>14</v>
      </c>
      <c r="O23" s="78" t="s">
        <v>15</v>
      </c>
      <c r="P23" s="78" t="s">
        <v>16</v>
      </c>
      <c r="Q23" s="78" t="s">
        <v>17</v>
      </c>
      <c r="R23" s="78" t="s">
        <v>18</v>
      </c>
      <c r="S23" s="78" t="s">
        <v>19</v>
      </c>
      <c r="T23" s="78" t="s">
        <v>20</v>
      </c>
      <c r="U23" s="78" t="s">
        <v>21</v>
      </c>
      <c r="V23" s="78" t="s">
        <v>22</v>
      </c>
      <c r="W23" s="78" t="s">
        <v>23</v>
      </c>
      <c r="X23" s="78" t="s">
        <v>24</v>
      </c>
      <c r="Y23" s="78" t="s">
        <v>25</v>
      </c>
      <c r="Z23" s="81" t="s">
        <v>26</v>
      </c>
      <c r="AA23" s="79" t="s">
        <v>35</v>
      </c>
    </row>
    <row r="24" spans="1:27">
      <c r="A24" s="69"/>
      <c r="B24" s="70" t="s">
        <v>40</v>
      </c>
      <c r="C24" s="72"/>
      <c r="D24" s="73"/>
      <c r="E24" s="73"/>
      <c r="F24" s="73"/>
      <c r="G24" s="73"/>
      <c r="H24" s="73"/>
      <c r="I24" s="73"/>
      <c r="J24" s="73"/>
      <c r="K24" s="73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82"/>
      <c r="AA24" s="80">
        <v>0</v>
      </c>
    </row>
    <row r="25" spans="1:27">
      <c r="A25" s="69"/>
      <c r="B25" s="70" t="s">
        <v>41</v>
      </c>
      <c r="C25" s="72">
        <v>89.7</v>
      </c>
      <c r="D25" s="73">
        <v>91.2</v>
      </c>
      <c r="E25" s="73">
        <v>85.8</v>
      </c>
      <c r="F25" s="73">
        <v>86.7</v>
      </c>
      <c r="G25" s="73">
        <v>85.5</v>
      </c>
      <c r="H25" s="73">
        <v>87.600000000000009</v>
      </c>
      <c r="I25" s="73">
        <v>78.600000000000009</v>
      </c>
      <c r="J25" s="73">
        <v>86.4</v>
      </c>
      <c r="K25" s="73">
        <v>107.7</v>
      </c>
      <c r="L25" s="74">
        <v>136.80000000000001</v>
      </c>
      <c r="M25" s="74">
        <v>156</v>
      </c>
      <c r="N25" s="74">
        <v>141</v>
      </c>
      <c r="O25" s="74">
        <v>99</v>
      </c>
      <c r="P25" s="74">
        <v>129</v>
      </c>
      <c r="Q25" s="74">
        <v>138.6</v>
      </c>
      <c r="R25" s="74">
        <v>130.5</v>
      </c>
      <c r="S25" s="74">
        <v>132.9</v>
      </c>
      <c r="T25" s="74">
        <v>88.5</v>
      </c>
      <c r="U25" s="74">
        <v>98.100000000000009</v>
      </c>
      <c r="V25" s="74">
        <v>88.8</v>
      </c>
      <c r="W25" s="74">
        <v>87</v>
      </c>
      <c r="X25" s="74">
        <v>90.3</v>
      </c>
      <c r="Y25" s="74">
        <v>90.9</v>
      </c>
      <c r="Z25" s="82">
        <v>93</v>
      </c>
      <c r="AA25" s="88">
        <v>2499.6000000000004</v>
      </c>
    </row>
    <row r="26" spans="1:27">
      <c r="A26" s="69"/>
      <c r="B26" s="70" t="s">
        <v>42</v>
      </c>
      <c r="C26" s="72">
        <v>136.5</v>
      </c>
      <c r="D26" s="73">
        <v>139.20000000000002</v>
      </c>
      <c r="E26" s="73">
        <v>138.30000000000001</v>
      </c>
      <c r="F26" s="73">
        <v>133.19999999999999</v>
      </c>
      <c r="G26" s="73">
        <v>128.4</v>
      </c>
      <c r="H26" s="73">
        <v>131.4</v>
      </c>
      <c r="I26" s="73">
        <v>135.9</v>
      </c>
      <c r="J26" s="73">
        <v>149.4</v>
      </c>
      <c r="K26" s="73">
        <v>221.70000000000002</v>
      </c>
      <c r="L26" s="74">
        <v>222.9</v>
      </c>
      <c r="M26" s="74">
        <v>210.6</v>
      </c>
      <c r="N26" s="74">
        <v>217.5</v>
      </c>
      <c r="O26" s="74">
        <v>138.6</v>
      </c>
      <c r="P26" s="74">
        <v>221.4</v>
      </c>
      <c r="Q26" s="74">
        <v>211.20000000000002</v>
      </c>
      <c r="R26" s="74">
        <v>215.4</v>
      </c>
      <c r="S26" s="74">
        <v>196.20000000000002</v>
      </c>
      <c r="T26" s="74">
        <v>154.80000000000001</v>
      </c>
      <c r="U26" s="74">
        <v>148.5</v>
      </c>
      <c r="V26" s="74">
        <v>144.9</v>
      </c>
      <c r="W26" s="74">
        <v>134.69999999999999</v>
      </c>
      <c r="X26" s="74">
        <v>137.1</v>
      </c>
      <c r="Y26" s="74">
        <v>143.1</v>
      </c>
      <c r="Z26" s="82">
        <v>143.1</v>
      </c>
      <c r="AA26" s="88">
        <v>3953.9999999999995</v>
      </c>
    </row>
    <row r="27" spans="1:27">
      <c r="A27" s="69"/>
      <c r="B27" s="70" t="s">
        <v>43</v>
      </c>
      <c r="C27" s="72">
        <v>55</v>
      </c>
      <c r="D27" s="73">
        <v>52.800000000000004</v>
      </c>
      <c r="E27" s="73">
        <v>54.800000000000004</v>
      </c>
      <c r="F27" s="73">
        <v>53.2</v>
      </c>
      <c r="G27" s="73">
        <v>50.6</v>
      </c>
      <c r="H27" s="73">
        <v>52.4</v>
      </c>
      <c r="I27" s="73">
        <v>54.800000000000004</v>
      </c>
      <c r="J27" s="73">
        <v>54</v>
      </c>
      <c r="K27" s="73">
        <v>61.6</v>
      </c>
      <c r="L27" s="74">
        <v>68</v>
      </c>
      <c r="M27" s="74">
        <v>65.599999999999994</v>
      </c>
      <c r="N27" s="74">
        <v>66.2</v>
      </c>
      <c r="O27" s="74">
        <v>63</v>
      </c>
      <c r="P27" s="74">
        <v>65.2</v>
      </c>
      <c r="Q27" s="74">
        <v>65</v>
      </c>
      <c r="R27" s="74">
        <v>63.2</v>
      </c>
      <c r="S27" s="74">
        <v>63.2</v>
      </c>
      <c r="T27" s="74">
        <v>67</v>
      </c>
      <c r="U27" s="74">
        <v>67.2</v>
      </c>
      <c r="V27" s="74">
        <v>63</v>
      </c>
      <c r="W27" s="74">
        <v>56.800000000000004</v>
      </c>
      <c r="X27" s="74">
        <v>56.800000000000004</v>
      </c>
      <c r="Y27" s="74">
        <v>57.6</v>
      </c>
      <c r="Z27" s="82">
        <v>54.800000000000004</v>
      </c>
      <c r="AA27" s="88">
        <v>1431.8000000000002</v>
      </c>
    </row>
    <row r="28" spans="1:27">
      <c r="A28" s="69"/>
      <c r="B28" s="70" t="s">
        <v>44</v>
      </c>
      <c r="C28" s="72">
        <v>23.5</v>
      </c>
      <c r="D28" s="73">
        <v>30.8</v>
      </c>
      <c r="E28" s="73">
        <v>25</v>
      </c>
      <c r="F28" s="73">
        <v>23.6</v>
      </c>
      <c r="G28" s="73">
        <v>24.3</v>
      </c>
      <c r="H28" s="73">
        <v>24.400000000000002</v>
      </c>
      <c r="I28" s="73">
        <v>25.1</v>
      </c>
      <c r="J28" s="73">
        <v>24.3</v>
      </c>
      <c r="K28" s="73">
        <v>39</v>
      </c>
      <c r="L28" s="74">
        <v>36.300000000000004</v>
      </c>
      <c r="M28" s="74">
        <v>30.400000000000002</v>
      </c>
      <c r="N28" s="74">
        <v>35.6</v>
      </c>
      <c r="O28" s="74">
        <v>21.400000000000002</v>
      </c>
      <c r="P28" s="74">
        <v>29.8</v>
      </c>
      <c r="Q28" s="74">
        <v>30.900000000000002</v>
      </c>
      <c r="R28" s="74">
        <v>30.7</v>
      </c>
      <c r="S28" s="74">
        <v>28.8</v>
      </c>
      <c r="T28" s="74">
        <v>29.3</v>
      </c>
      <c r="U28" s="74">
        <v>23</v>
      </c>
      <c r="V28" s="74">
        <v>23.8</v>
      </c>
      <c r="W28" s="74">
        <v>23.3</v>
      </c>
      <c r="X28" s="74">
        <v>25.6</v>
      </c>
      <c r="Y28" s="74">
        <v>27.8</v>
      </c>
      <c r="Z28" s="82">
        <v>29.900000000000002</v>
      </c>
      <c r="AA28" s="88">
        <v>666.5999999999998</v>
      </c>
    </row>
    <row r="29" spans="1:27">
      <c r="A29" s="69"/>
      <c r="B29" s="70" t="s">
        <v>45</v>
      </c>
      <c r="C29" s="72">
        <v>58.6</v>
      </c>
      <c r="D29" s="73">
        <v>56.2</v>
      </c>
      <c r="E29" s="73">
        <v>58.6</v>
      </c>
      <c r="F29" s="73">
        <v>56.6</v>
      </c>
      <c r="G29" s="73">
        <v>53.800000000000004</v>
      </c>
      <c r="H29" s="73">
        <v>54.800000000000004</v>
      </c>
      <c r="I29" s="73">
        <v>56.6</v>
      </c>
      <c r="J29" s="73">
        <v>71.2</v>
      </c>
      <c r="K29" s="73">
        <v>121.4</v>
      </c>
      <c r="L29" s="74">
        <v>119.2</v>
      </c>
      <c r="M29" s="74">
        <v>115.2</v>
      </c>
      <c r="N29" s="74">
        <v>116.2</v>
      </c>
      <c r="O29" s="74">
        <v>54.800000000000004</v>
      </c>
      <c r="P29" s="74">
        <v>126.8</v>
      </c>
      <c r="Q29" s="74">
        <v>115.60000000000001</v>
      </c>
      <c r="R29" s="74">
        <v>122.2</v>
      </c>
      <c r="S29" s="74">
        <v>105</v>
      </c>
      <c r="T29" s="74">
        <v>59</v>
      </c>
      <c r="U29" s="74">
        <v>58.6</v>
      </c>
      <c r="V29" s="74">
        <v>58.800000000000004</v>
      </c>
      <c r="W29" s="74">
        <v>55</v>
      </c>
      <c r="X29" s="74">
        <v>55.2</v>
      </c>
      <c r="Y29" s="74">
        <v>58</v>
      </c>
      <c r="Z29" s="82">
        <v>58.6</v>
      </c>
      <c r="AA29" s="88">
        <v>1866</v>
      </c>
    </row>
    <row r="30" spans="1:27">
      <c r="A30" s="69"/>
      <c r="B30" s="70" t="s">
        <v>46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82">
        <v>0</v>
      </c>
      <c r="AA30" s="88">
        <v>0</v>
      </c>
    </row>
    <row r="31" spans="1:27">
      <c r="A31" s="69"/>
      <c r="B31" s="70" t="s">
        <v>47</v>
      </c>
      <c r="C31" s="72">
        <v>49.6</v>
      </c>
      <c r="D31" s="73">
        <v>49.2</v>
      </c>
      <c r="E31" s="73">
        <v>47.800000000000004</v>
      </c>
      <c r="F31" s="73">
        <v>45.800000000000004</v>
      </c>
      <c r="G31" s="73">
        <v>46.2</v>
      </c>
      <c r="H31" s="73">
        <v>46.7</v>
      </c>
      <c r="I31" s="73">
        <v>44.4</v>
      </c>
      <c r="J31" s="73">
        <v>41.800000000000004</v>
      </c>
      <c r="K31" s="73">
        <v>51.300000000000004</v>
      </c>
      <c r="L31" s="74">
        <v>88.600000000000009</v>
      </c>
      <c r="M31" s="74">
        <v>75.2</v>
      </c>
      <c r="N31" s="74">
        <v>77.8</v>
      </c>
      <c r="O31" s="74">
        <v>43.4</v>
      </c>
      <c r="P31" s="74">
        <v>67.3</v>
      </c>
      <c r="Q31" s="74">
        <v>89.100000000000009</v>
      </c>
      <c r="R31" s="74">
        <v>58.1</v>
      </c>
      <c r="S31" s="74">
        <v>74.7</v>
      </c>
      <c r="T31" s="74">
        <v>48.2</v>
      </c>
      <c r="U31" s="74">
        <v>46.5</v>
      </c>
      <c r="V31" s="74">
        <v>46.9</v>
      </c>
      <c r="W31" s="74">
        <v>44.6</v>
      </c>
      <c r="X31" s="74">
        <v>46</v>
      </c>
      <c r="Y31" s="74">
        <v>49.1</v>
      </c>
      <c r="Z31" s="82">
        <v>48.4</v>
      </c>
      <c r="AA31" s="88">
        <v>1326.7</v>
      </c>
    </row>
    <row r="32" spans="1:27">
      <c r="A32" s="69"/>
      <c r="B32" s="70" t="s">
        <v>48</v>
      </c>
      <c r="C32" s="72">
        <v>39.800000000000004</v>
      </c>
      <c r="D32" s="73">
        <v>41.6</v>
      </c>
      <c r="E32" s="73">
        <v>37.800000000000004</v>
      </c>
      <c r="F32" s="73">
        <v>40.6</v>
      </c>
      <c r="G32" s="73">
        <v>39.200000000000003</v>
      </c>
      <c r="H32" s="73">
        <v>40.4</v>
      </c>
      <c r="I32" s="73">
        <v>33.9</v>
      </c>
      <c r="J32" s="73">
        <v>44.5</v>
      </c>
      <c r="K32" s="73">
        <v>56.2</v>
      </c>
      <c r="L32" s="74">
        <v>47.800000000000004</v>
      </c>
      <c r="M32" s="74">
        <v>80.400000000000006</v>
      </c>
      <c r="N32" s="74">
        <v>62.7</v>
      </c>
      <c r="O32" s="74">
        <v>55.5</v>
      </c>
      <c r="P32" s="74">
        <v>61.4</v>
      </c>
      <c r="Q32" s="74">
        <v>49</v>
      </c>
      <c r="R32" s="74">
        <v>72.3</v>
      </c>
      <c r="S32" s="74">
        <v>57.6</v>
      </c>
      <c r="T32" s="74">
        <v>40.4</v>
      </c>
      <c r="U32" s="74">
        <v>51.1</v>
      </c>
      <c r="V32" s="74">
        <v>41.7</v>
      </c>
      <c r="W32" s="74">
        <v>42.1</v>
      </c>
      <c r="X32" s="74">
        <v>43.800000000000004</v>
      </c>
      <c r="Y32" s="74">
        <v>41.4</v>
      </c>
      <c r="Z32" s="82">
        <v>44.6</v>
      </c>
      <c r="AA32" s="88">
        <v>1165.8</v>
      </c>
    </row>
    <row r="33" spans="1:27" ht="16.5" thickBot="1">
      <c r="A33" s="83"/>
      <c r="B33" s="84" t="s">
        <v>2</v>
      </c>
      <c r="C33" s="85">
        <v>452.70000000000005</v>
      </c>
      <c r="D33" s="85">
        <v>461.00000000000006</v>
      </c>
      <c r="E33" s="85">
        <v>448.10000000000008</v>
      </c>
      <c r="F33" s="85">
        <v>439.70000000000005</v>
      </c>
      <c r="G33" s="85">
        <v>428</v>
      </c>
      <c r="H33" s="85">
        <v>437.69999999999993</v>
      </c>
      <c r="I33" s="85">
        <v>429.3</v>
      </c>
      <c r="J33" s="85">
        <v>471.6</v>
      </c>
      <c r="K33" s="85">
        <v>658.90000000000009</v>
      </c>
      <c r="L33" s="85">
        <v>719.6</v>
      </c>
      <c r="M33" s="85">
        <v>733.40000000000009</v>
      </c>
      <c r="N33" s="85">
        <v>717</v>
      </c>
      <c r="O33" s="85">
        <v>475.7</v>
      </c>
      <c r="P33" s="85">
        <v>700.89999999999986</v>
      </c>
      <c r="Q33" s="85">
        <v>699.4</v>
      </c>
      <c r="R33" s="85">
        <v>692.4</v>
      </c>
      <c r="S33" s="85">
        <v>658.40000000000009</v>
      </c>
      <c r="T33" s="85">
        <v>487.2</v>
      </c>
      <c r="U33" s="85">
        <v>493.00000000000006</v>
      </c>
      <c r="V33" s="85">
        <v>467.9</v>
      </c>
      <c r="W33" s="85">
        <v>443.50000000000006</v>
      </c>
      <c r="X33" s="85">
        <v>454.8</v>
      </c>
      <c r="Y33" s="85">
        <v>467.90000000000003</v>
      </c>
      <c r="Z33" s="86">
        <v>472.4</v>
      </c>
      <c r="AA33" s="87">
        <v>12910.5</v>
      </c>
    </row>
    <row r="72" spans="2:9" ht="17.25" hidden="1" customHeight="1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Демино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Демино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2015-06-19T06:03:49Z</dcterms:modified>
</cp:coreProperties>
</file>